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C94FA0A-A4D7-440A-8EEC-D2A2B9E92392}" xr6:coauthVersionLast="36" xr6:coauthVersionMax="45" xr10:uidLastSave="{00000000-0000-0000-0000-000000000000}"/>
  <bookViews>
    <workbookView xWindow="0" yWindow="0" windowWidth="20490" windowHeight="7545" tabRatio="860" xr2:uid="{00000000-000D-0000-FFFF-FFFF00000000}"/>
  </bookViews>
  <sheets>
    <sheet name="Ampop ampopagir" sheetId="1" r:id="rId1"/>
  </sheets>
  <definedNames>
    <definedName name="_xlnm.Print_Titles" localSheetId="0">'Ampop ampopagir'!$7:$7</definedName>
    <definedName name="_xlnm.Print_Area" localSheetId="0">'Ampop ampopagir'!$A$1:$E$46</definedName>
  </definedNames>
  <calcPr calcId="191029"/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<sst xmlns="http://schemas.openxmlformats.org/spreadsheetml/2006/main" count="82" uniqueCount="65">
  <si>
    <t>²ßË³ï³ÝùÝ»ñÇ  ³Ýí³ÝáõÙÁ</t>
  </si>
  <si>
    <t>â³÷.</t>
  </si>
  <si>
    <t>ÙÇ³í.</t>
  </si>
  <si>
    <t>NN</t>
  </si>
  <si>
    <t>Ì³í³ÉÁ</t>
  </si>
  <si>
    <t>Հետադարձ լիցք ձեռքով</t>
  </si>
  <si>
    <t>գծ․մ</t>
  </si>
  <si>
    <t>V Դիտահորեր</t>
  </si>
  <si>
    <r>
      <t>մ</t>
    </r>
    <r>
      <rPr>
        <vertAlign val="superscript"/>
        <sz val="12"/>
        <rFont val="Times Armenian"/>
        <family val="1"/>
      </rPr>
      <t>2</t>
    </r>
  </si>
  <si>
    <r>
      <t>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>/մ</t>
    </r>
    <r>
      <rPr>
        <vertAlign val="superscript"/>
        <sz val="12"/>
        <rFont val="Sylfaen"/>
        <family val="1"/>
        <charset val="204"/>
      </rPr>
      <t>3</t>
    </r>
    <r>
      <rPr>
        <sz val="12"/>
        <rFont val="Sylfaen"/>
        <family val="1"/>
        <charset val="204"/>
      </rPr>
      <t>/տ</t>
    </r>
  </si>
  <si>
    <r>
      <t>մ</t>
    </r>
    <r>
      <rPr>
        <vertAlign val="superscript"/>
        <sz val="12"/>
        <rFont val="Sylfaen"/>
        <family val="1"/>
        <charset val="204"/>
      </rPr>
      <t>2</t>
    </r>
    <r>
      <rPr>
        <sz val="12"/>
        <rFont val="Sylfaen"/>
        <family val="1"/>
        <charset val="204"/>
      </rPr>
      <t>/մ</t>
    </r>
    <r>
      <rPr>
        <vertAlign val="superscript"/>
        <sz val="12"/>
        <rFont val="Sylfaen"/>
        <family val="1"/>
        <charset val="204"/>
      </rPr>
      <t>3</t>
    </r>
  </si>
  <si>
    <r>
      <t>Նախօրոք կուտակված բնահողի բարձում էքս. 0.65մ</t>
    </r>
    <r>
      <rPr>
        <vertAlign val="superscript"/>
        <sz val="12"/>
        <rFont val="Sylfaen"/>
        <family val="1"/>
        <charset val="204"/>
      </rPr>
      <t>3</t>
    </r>
    <r>
      <rPr>
        <sz val="12"/>
        <rFont val="Sylfaen"/>
        <family val="1"/>
        <charset val="204"/>
      </rPr>
      <t xml:space="preserve"> շ.տ. և տեղափոխում 1կմ լցակույտ </t>
    </r>
  </si>
  <si>
    <t>Հողային պաստառի հարթեցում բուլդոզերով</t>
  </si>
  <si>
    <r>
      <t>մ</t>
    </r>
    <r>
      <rPr>
        <vertAlign val="superscript"/>
        <sz val="12"/>
        <rFont val="Sylfaen"/>
        <family val="1"/>
        <charset val="204"/>
      </rPr>
      <t>2</t>
    </r>
  </si>
  <si>
    <t>II Երթևեկելի մաս</t>
  </si>
  <si>
    <r>
      <t>Խճային հիմք h=15սմ բիտումի տարածումով 4.12տ/1000մ</t>
    </r>
    <r>
      <rPr>
        <vertAlign val="superscript"/>
        <sz val="12"/>
        <rFont val="Sylfaen"/>
        <family val="1"/>
        <charset val="204"/>
      </rPr>
      <t>2</t>
    </r>
  </si>
  <si>
    <t>III Կողնակներ</t>
  </si>
  <si>
    <t>Հողային պաստառի հարթեցում ձեռքով</t>
  </si>
  <si>
    <t xml:space="preserve">Խճային հիմք h=12սմ </t>
  </si>
  <si>
    <t>Մանրահատիկ ա/բ h=5սմ</t>
  </si>
  <si>
    <t>Կողնակների ամրացում ավազակոպիճով h=5սմ</t>
  </si>
  <si>
    <t>Դիտահորերի բարձրացում և նորոգում B-20 բետոնով</t>
  </si>
  <si>
    <t>VI Մետաղական խողովակներ</t>
  </si>
  <si>
    <t xml:space="preserve">Ավելորդ բնահողի  բարձում ձեռքով ա/ի և տեղափոխում լցակույտ 1կմ </t>
  </si>
  <si>
    <r>
      <t>մ</t>
    </r>
    <r>
      <rPr>
        <vertAlign val="superscript"/>
        <sz val="12"/>
        <color indexed="8"/>
        <rFont val="Times Armenian"/>
        <family val="1"/>
      </rPr>
      <t>3</t>
    </r>
  </si>
  <si>
    <r>
      <t>մ</t>
    </r>
    <r>
      <rPr>
        <vertAlign val="superscript"/>
        <sz val="12"/>
        <color indexed="8"/>
        <rFont val="Times Armenian"/>
        <family val="1"/>
      </rPr>
      <t>3</t>
    </r>
    <r>
      <rPr>
        <sz val="12"/>
        <color indexed="8"/>
        <rFont val="Times Armenian"/>
        <family val="1"/>
      </rPr>
      <t>/տ</t>
    </r>
  </si>
  <si>
    <r>
      <t>հատ/մ</t>
    </r>
    <r>
      <rPr>
        <vertAlign val="superscript"/>
        <sz val="12"/>
        <rFont val="Sylfaen"/>
        <family val="1"/>
        <charset val="204"/>
      </rPr>
      <t>3</t>
    </r>
  </si>
  <si>
    <t>Գլխամասերի ջրամեկուսացում 2 շերտ տաք բիտումով</t>
  </si>
  <si>
    <t>IV Իջատեղեր և մուտքեր</t>
  </si>
  <si>
    <t>Արարատի մարզի Ուրցաձոր համայնքի Տիգրան Մեծ փողոցի ասֆալտապատման աշխատանքներ</t>
  </si>
  <si>
    <t>2282/456.4/890</t>
  </si>
  <si>
    <t>3652/547.8</t>
  </si>
  <si>
    <t>1834/91.7</t>
  </si>
  <si>
    <t>639.5/1247</t>
  </si>
  <si>
    <r>
      <t>մ</t>
    </r>
    <r>
      <rPr>
        <vertAlign val="superscript"/>
        <sz val="12"/>
        <rFont val="Sylfaen"/>
        <family val="1"/>
        <charset val="204"/>
      </rPr>
      <t>3</t>
    </r>
    <r>
      <rPr>
        <sz val="12"/>
        <rFont val="Sylfaen"/>
        <family val="1"/>
        <charset val="204"/>
      </rPr>
      <t>/տ</t>
    </r>
  </si>
  <si>
    <t>10/19.5</t>
  </si>
  <si>
    <t>3/0.36</t>
  </si>
  <si>
    <t xml:space="preserve">
գծ.մ 
գծ.մ 
գծ.մ</t>
  </si>
  <si>
    <t xml:space="preserve">Մետաղական խողովակի ջրամեկուսացում
d=530x5մմ 
d=426x5մմ
d=325x5մմ </t>
  </si>
  <si>
    <t xml:space="preserve">
1.2 
2.7
14.4</t>
  </si>
  <si>
    <t>4.26/8.31</t>
  </si>
  <si>
    <r>
      <t>Հին</t>
    </r>
    <r>
      <rPr>
        <sz val="10"/>
        <rFont val="Times Armenian"/>
        <family val="1"/>
      </rPr>
      <t xml:space="preserve"> </t>
    </r>
    <r>
      <rPr>
        <sz val="12"/>
        <rFont val="Sylfaen"/>
        <family val="1"/>
        <charset val="204"/>
      </rPr>
      <t>d=219x4 մետաղական խողովակի ապամոնտաժում, վերադարձ սեփականատիրոջը</t>
    </r>
  </si>
  <si>
    <t>VII Մայթեր</t>
  </si>
  <si>
    <t>Ավազային ասֆալտբետոնյա ծածկ  h=3սմ</t>
  </si>
  <si>
    <t>10еIV բնահողի մշակում ձեռքով կողքի կուտակումով</t>
  </si>
  <si>
    <t xml:space="preserve">Մետաղական խողովակի տեղադրում
d=530x5մմ 
d=426x5մմ
d=325x5մմ </t>
  </si>
  <si>
    <t xml:space="preserve">
1.5 
3 
15</t>
  </si>
  <si>
    <t>Ծալքավոր SN4 d=200մմ խողովակի տեղադրում</t>
  </si>
  <si>
    <t>Գլխամասերի բետոն B-20</t>
  </si>
  <si>
    <t>I Հողային աշխատանքներ</t>
  </si>
  <si>
    <r>
      <t>10</t>
    </r>
    <r>
      <rPr>
        <vertAlign val="superscript"/>
        <sz val="12"/>
        <rFont val="Sylfaen"/>
        <family val="1"/>
      </rPr>
      <t>e</t>
    </r>
    <r>
      <rPr>
        <sz val="12"/>
        <rFont val="Sylfaen"/>
        <family val="1"/>
        <charset val="204"/>
      </rPr>
      <t>IV բնահողի մշակում ձեռքով կողքի կուտակումով</t>
    </r>
  </si>
  <si>
    <r>
      <t>10</t>
    </r>
    <r>
      <rPr>
        <vertAlign val="superscript"/>
        <sz val="12"/>
        <rFont val="Sylfaen"/>
        <family val="1"/>
      </rPr>
      <t>е</t>
    </r>
    <r>
      <rPr>
        <sz val="12"/>
        <rFont val="Sylfaen"/>
        <family val="1"/>
        <charset val="204"/>
      </rPr>
      <t>IV բնահողի քանդում բուլդոզերով, տեղափոխում մինչև 20 մ կուտակումով</t>
    </r>
  </si>
  <si>
    <r>
      <t>10</t>
    </r>
    <r>
      <rPr>
        <vertAlign val="superscript"/>
        <sz val="12"/>
        <rFont val="Sylfaen"/>
        <family val="1"/>
      </rPr>
      <t>е</t>
    </r>
    <r>
      <rPr>
        <sz val="12"/>
        <rFont val="Sylfaen"/>
        <family val="1"/>
        <charset val="204"/>
      </rPr>
      <t>IV բնահողի քանդում էքս. 0.65մ</t>
    </r>
    <r>
      <rPr>
        <vertAlign val="superscript"/>
        <sz val="12"/>
        <rFont val="Sylfaen"/>
        <family val="1"/>
        <charset val="204"/>
      </rPr>
      <t>3</t>
    </r>
    <r>
      <rPr>
        <sz val="12"/>
        <rFont val="Sylfaen"/>
        <family val="1"/>
        <charset val="204"/>
      </rPr>
      <t xml:space="preserve"> շ.տ. բարձում ա/ի, տեղափոխում 1կմ լցակույտ </t>
    </r>
  </si>
  <si>
    <t>Ավազային շերտ խողովակի տակ</t>
  </si>
  <si>
    <t>Ավազակոպճային շերտ h=10սմ</t>
  </si>
  <si>
    <t>գծմ</t>
  </si>
  <si>
    <t>Պաշտպանիչ շերտ խողովակի վրա</t>
  </si>
  <si>
    <r>
      <t>10</t>
    </r>
    <r>
      <rPr>
        <vertAlign val="superscript"/>
        <sz val="12"/>
        <rFont val="Sylfaen"/>
        <family val="1"/>
        <charset val="204"/>
      </rPr>
      <t>e</t>
    </r>
    <r>
      <rPr>
        <sz val="12"/>
        <rFont val="Sylfaen"/>
        <family val="1"/>
        <charset val="204"/>
      </rPr>
      <t>IV բնահողի հանույթ ձեռքով բարձում էքս. 0.65մ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  <charset val="204"/>
      </rPr>
      <t xml:space="preserve"> շ.տ. ա/ի և տեղափոխում 1կմ լցակույտ </t>
    </r>
  </si>
  <si>
    <r>
      <t>Հավաքովի բետոնե 15x30 եզրաքարերից ծառաբներ (0.035մ</t>
    </r>
    <r>
      <rPr>
        <vertAlign val="superscript"/>
        <sz val="12"/>
        <rFont val="Times Armenian"/>
        <family val="1"/>
      </rPr>
      <t>3</t>
    </r>
    <r>
      <rPr>
        <sz val="12"/>
        <rFont val="Times Armenian"/>
        <family val="1"/>
        <charset val="204"/>
      </rPr>
      <t>/գծմ) բետոնե հիմքով B-15</t>
    </r>
  </si>
  <si>
    <t>Միաձույլ բետոնե եզրաշար 8x20 B-20</t>
  </si>
  <si>
    <t xml:space="preserve">      </t>
  </si>
  <si>
    <t>Ընդհանուր արժեքը    (տոկոս)</t>
  </si>
  <si>
    <t xml:space="preserve"> Ընդամենը՝%</t>
  </si>
  <si>
    <t xml:space="preserve"> Ընդամենը՝ներառյալ շահույթը, վերադիր ծախսերը և ԱԱՀ  (հազար ՀՀ դրամ) </t>
  </si>
  <si>
    <t>ԾԱՎԱԼԱԹԵՐԹ   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</si>
</sst>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Armenian"/>
      <family val="1"/>
    </font>
    <font>
      <sz val="12"/>
      <name val="Sylfaen"/>
      <family val="1"/>
      <charset val="204"/>
    </font>
    <font>
      <b/>
      <i/>
      <sz val="12"/>
      <name val="Calibri"/>
      <family val="2"/>
      <charset val="204"/>
    </font>
    <font>
      <vertAlign val="superscript"/>
      <sz val="12"/>
      <name val="Times Armenian"/>
      <family val="1"/>
    </font>
    <font>
      <b/>
      <sz val="13"/>
      <name val="Times Armenian"/>
      <family val="1"/>
      <charset val="204"/>
    </font>
    <font>
      <sz val="12"/>
      <name val="Times Armenian"/>
      <family val="1"/>
      <charset val="204"/>
    </font>
    <font>
      <b/>
      <sz val="12"/>
      <name val="Times Armenian"/>
      <family val="1"/>
      <charset val="204"/>
    </font>
    <font>
      <b/>
      <sz val="11"/>
      <name val="Times Armenian"/>
      <family val="1"/>
      <charset val="204"/>
    </font>
    <font>
      <sz val="11"/>
      <name val="Times Armenian"/>
      <family val="1"/>
      <charset val="204"/>
    </font>
    <font>
      <sz val="12"/>
      <name val="Calibri"/>
      <family val="2"/>
      <charset val="204"/>
    </font>
    <font>
      <sz val="11"/>
      <color indexed="8"/>
      <name val="Times Armenian"/>
      <family val="1"/>
    </font>
    <font>
      <vertAlign val="superscript"/>
      <sz val="12"/>
      <name val="Sylfaen"/>
      <family val="1"/>
      <charset val="204"/>
    </font>
    <font>
      <b/>
      <sz val="12"/>
      <name val="Times Armenian"/>
      <family val="1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10"/>
      <name val="Times Armenian"/>
      <family val="1"/>
    </font>
    <font>
      <sz val="12"/>
      <color theme="1"/>
      <name val="Times Armenian"/>
      <family val="1"/>
    </font>
    <font>
      <vertAlign val="superscript"/>
      <sz val="12"/>
      <color indexed="8"/>
      <name val="Times Armenian"/>
      <family val="1"/>
    </font>
    <font>
      <sz val="12"/>
      <color indexed="8"/>
      <name val="Times Armenian"/>
      <family val="1"/>
    </font>
    <font>
      <vertAlign val="superscript"/>
      <sz val="12"/>
      <name val="Sylfaen"/>
      <family val="1"/>
    </font>
    <font>
      <b/>
      <sz val="12"/>
      <name val="Sylfaen"/>
      <family val="1"/>
    </font>
    <font>
      <b/>
      <sz val="13"/>
      <color indexed="8"/>
      <name val="Times Armenian"/>
      <family val="1"/>
    </font>
    <font>
      <b/>
      <sz val="10"/>
      <name val="GHEA Grapalat"/>
      <family val="3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0" xfId="0" applyFont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/>
    <xf numFmtId="0" fontId="15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/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49" fontId="26" fillId="0" borderId="8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2" fontId="29" fillId="0" borderId="10" xfId="0" applyNumberFormat="1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2" fontId="31" fillId="0" borderId="10" xfId="0" applyNumberFormat="1" applyFont="1" applyBorder="1"/>
    <xf numFmtId="0" fontId="7" fillId="0" borderId="0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8" fillId="2" borderId="9" xfId="3" applyFont="1" applyFill="1" applyBorder="1" applyAlignment="1">
      <alignment horizontal="center" vertical="center" wrapText="1"/>
    </xf>
    <xf numFmtId="0" fontId="28" fillId="2" borderId="7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4" xfId="3" xr:uid="{0CEEC890-434C-4C61-80AC-24AB06603FB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1"/>
  <sheetViews>
    <sheetView tabSelected="1" view="pageBreakPreview" zoomScale="85" zoomScaleNormal="85" zoomScaleSheetLayoutView="85" workbookViewId="0">
      <selection activeCell="I7" sqref="I7"/>
    </sheetView>
  </sheetViews>
  <sheetFormatPr defaultColWidth="8.85546875" defaultRowHeight="15"/>
  <cols>
    <col min="1" max="1" width="4.5703125" style="9" customWidth="1"/>
    <col min="2" max="2" width="70.7109375" style="9" customWidth="1"/>
    <col min="3" max="3" width="14.42578125" style="31" customWidth="1"/>
    <col min="4" max="4" width="21.7109375" style="30" customWidth="1"/>
    <col min="5" max="5" width="12.140625" style="9" customWidth="1"/>
    <col min="6" max="6" width="9" style="9" customWidth="1"/>
    <col min="7" max="7" width="8.28515625" style="9" customWidth="1"/>
    <col min="8" max="8" width="11" style="9" customWidth="1"/>
    <col min="9" max="16384" width="8.85546875" style="9"/>
  </cols>
  <sheetData>
    <row r="2" spans="1:6" ht="16.5">
      <c r="A2" s="57" t="s">
        <v>64</v>
      </c>
      <c r="B2" s="57"/>
      <c r="C2" s="57"/>
      <c r="D2" s="57"/>
      <c r="E2" s="57"/>
      <c r="F2" s="8"/>
    </row>
    <row r="3" spans="1:6" ht="33.6" customHeight="1">
      <c r="A3" s="58" t="s">
        <v>29</v>
      </c>
      <c r="B3" s="58"/>
      <c r="C3" s="58"/>
      <c r="D3" s="58"/>
      <c r="E3" s="58"/>
      <c r="F3" s="10"/>
    </row>
    <row r="4" spans="1:6" ht="15.75" thickBot="1">
      <c r="A4" s="61"/>
      <c r="B4" s="61"/>
      <c r="C4" s="61"/>
      <c r="D4" s="61"/>
      <c r="E4" s="61"/>
      <c r="F4" s="11"/>
    </row>
    <row r="5" spans="1:6" ht="16.5" customHeight="1" thickTop="1">
      <c r="A5" s="59" t="s">
        <v>3</v>
      </c>
      <c r="B5" s="62" t="s">
        <v>0</v>
      </c>
      <c r="C5" s="12" t="s">
        <v>1</v>
      </c>
      <c r="D5" s="66" t="s">
        <v>4</v>
      </c>
      <c r="E5" s="64" t="s">
        <v>61</v>
      </c>
      <c r="F5" s="13"/>
    </row>
    <row r="6" spans="1:6" ht="30.75" customHeight="1" thickBot="1">
      <c r="A6" s="60"/>
      <c r="B6" s="63"/>
      <c r="C6" s="14" t="s">
        <v>2</v>
      </c>
      <c r="D6" s="67"/>
      <c r="E6" s="65"/>
      <c r="F6" s="13"/>
    </row>
    <row r="7" spans="1:6" ht="14.45" customHeight="1" thickTop="1" thickBot="1">
      <c r="A7" s="1">
        <v>1</v>
      </c>
      <c r="B7" s="2">
        <v>2</v>
      </c>
      <c r="C7" s="2">
        <v>3</v>
      </c>
      <c r="D7" s="5">
        <v>4</v>
      </c>
      <c r="E7" s="3">
        <v>5</v>
      </c>
      <c r="F7" s="6"/>
    </row>
    <row r="8" spans="1:6" s="20" customFormat="1" ht="18.75" customHeight="1" thickTop="1">
      <c r="A8" s="15"/>
      <c r="B8" s="16" t="s">
        <v>49</v>
      </c>
      <c r="C8" s="17"/>
      <c r="D8" s="18"/>
      <c r="E8" s="15">
        <v>2.83</v>
      </c>
      <c r="F8" s="19"/>
    </row>
    <row r="9" spans="1:6" s="32" customFormat="1" ht="37.5">
      <c r="A9" s="23">
        <v>1</v>
      </c>
      <c r="B9" s="33" t="s">
        <v>52</v>
      </c>
      <c r="C9" s="4" t="s">
        <v>9</v>
      </c>
      <c r="D9" s="4" t="s">
        <v>30</v>
      </c>
      <c r="E9" s="15"/>
    </row>
    <row r="10" spans="1:6" s="32" customFormat="1" ht="34.15" customHeight="1">
      <c r="A10" s="23">
        <v>2</v>
      </c>
      <c r="B10" s="33" t="s">
        <v>51</v>
      </c>
      <c r="C10" s="4" t="s">
        <v>10</v>
      </c>
      <c r="D10" s="4" t="s">
        <v>31</v>
      </c>
      <c r="E10" s="15"/>
    </row>
    <row r="11" spans="1:6" s="32" customFormat="1" ht="19.5">
      <c r="A11" s="23">
        <v>3</v>
      </c>
      <c r="B11" s="33" t="s">
        <v>50</v>
      </c>
      <c r="C11" s="4" t="s">
        <v>10</v>
      </c>
      <c r="D11" s="4" t="s">
        <v>32</v>
      </c>
      <c r="E11" s="15"/>
    </row>
    <row r="12" spans="1:6" s="32" customFormat="1" ht="37.5">
      <c r="A12" s="23">
        <v>4</v>
      </c>
      <c r="B12" s="33" t="s">
        <v>11</v>
      </c>
      <c r="C12" s="4" t="s">
        <v>34</v>
      </c>
      <c r="D12" s="4" t="s">
        <v>33</v>
      </c>
      <c r="E12" s="15"/>
    </row>
    <row r="13" spans="1:6" s="32" customFormat="1" ht="19.5">
      <c r="A13" s="23">
        <v>5</v>
      </c>
      <c r="B13" s="33" t="s">
        <v>12</v>
      </c>
      <c r="C13" s="4" t="s">
        <v>13</v>
      </c>
      <c r="D13" s="4">
        <v>7768</v>
      </c>
      <c r="E13" s="15"/>
    </row>
    <row r="14" spans="1:6" customFormat="1" ht="17.25" customHeight="1">
      <c r="A14" s="4"/>
      <c r="B14" s="48" t="s">
        <v>14</v>
      </c>
      <c r="C14" s="4"/>
      <c r="D14" s="4"/>
      <c r="E14" s="15">
        <v>89.24</v>
      </c>
    </row>
    <row r="15" spans="1:6" customFormat="1" ht="20.25" customHeight="1">
      <c r="A15" s="4">
        <v>1</v>
      </c>
      <c r="B15" s="34" t="s">
        <v>15</v>
      </c>
      <c r="C15" s="4" t="s">
        <v>13</v>
      </c>
      <c r="D15" s="4">
        <v>7768</v>
      </c>
      <c r="E15" s="15"/>
    </row>
    <row r="16" spans="1:6" customFormat="1" ht="19.5">
      <c r="A16" s="4">
        <v>2</v>
      </c>
      <c r="B16" s="34" t="s">
        <v>19</v>
      </c>
      <c r="C16" s="4" t="s">
        <v>13</v>
      </c>
      <c r="D16" s="4">
        <v>7768</v>
      </c>
      <c r="E16" s="15"/>
    </row>
    <row r="17" spans="1:6" s="32" customFormat="1" ht="18.75" customHeight="1">
      <c r="A17" s="23"/>
      <c r="B17" s="48" t="s">
        <v>16</v>
      </c>
      <c r="C17" s="27"/>
      <c r="D17" s="27"/>
      <c r="E17" s="15">
        <v>2.12</v>
      </c>
    </row>
    <row r="18" spans="1:6" s="32" customFormat="1" ht="19.5">
      <c r="A18" s="23">
        <v>1</v>
      </c>
      <c r="B18" s="33" t="s">
        <v>20</v>
      </c>
      <c r="C18" s="4" t="s">
        <v>13</v>
      </c>
      <c r="D18" s="4">
        <v>3722</v>
      </c>
      <c r="E18" s="15"/>
    </row>
    <row r="19" spans="1:6" customFormat="1" ht="20.25" customHeight="1">
      <c r="A19" s="4"/>
      <c r="B19" s="49" t="s">
        <v>28</v>
      </c>
      <c r="C19" s="4"/>
      <c r="D19" s="4"/>
      <c r="E19" s="15">
        <v>1.4</v>
      </c>
    </row>
    <row r="20" spans="1:6" customFormat="1" ht="37.5">
      <c r="A20" s="4">
        <v>1</v>
      </c>
      <c r="B20" s="33" t="s">
        <v>57</v>
      </c>
      <c r="C20" s="4" t="s">
        <v>34</v>
      </c>
      <c r="D20" s="4" t="s">
        <v>35</v>
      </c>
      <c r="E20" s="15"/>
    </row>
    <row r="21" spans="1:6" customFormat="1" ht="19.5">
      <c r="A21" s="4">
        <v>2</v>
      </c>
      <c r="B21" s="33" t="s">
        <v>17</v>
      </c>
      <c r="C21" s="4" t="s">
        <v>13</v>
      </c>
      <c r="D21" s="4">
        <v>138.63999999999999</v>
      </c>
      <c r="E21" s="15"/>
    </row>
    <row r="22" spans="1:6" s="32" customFormat="1" ht="18.75" customHeight="1">
      <c r="A22" s="23">
        <v>3</v>
      </c>
      <c r="B22" s="34" t="s">
        <v>18</v>
      </c>
      <c r="C22" s="4" t="s">
        <v>13</v>
      </c>
      <c r="D22" s="23">
        <v>138.63999999999999</v>
      </c>
      <c r="E22" s="15"/>
    </row>
    <row r="23" spans="1:6" ht="19.5">
      <c r="A23" s="21">
        <v>4</v>
      </c>
      <c r="B23" s="34" t="s">
        <v>19</v>
      </c>
      <c r="C23" s="4" t="s">
        <v>13</v>
      </c>
      <c r="D23" s="25">
        <v>138.63999999999999</v>
      </c>
      <c r="E23" s="15"/>
      <c r="F23" s="7"/>
    </row>
    <row r="24" spans="1:6" ht="15.75">
      <c r="A24" s="21"/>
      <c r="B24" s="35" t="s">
        <v>7</v>
      </c>
      <c r="C24" s="23"/>
      <c r="D24" s="25"/>
      <c r="E24" s="15">
        <v>0.05</v>
      </c>
      <c r="F24" s="7"/>
    </row>
    <row r="25" spans="1:6" ht="19.5">
      <c r="A25" s="21">
        <v>1</v>
      </c>
      <c r="B25" s="36" t="s">
        <v>21</v>
      </c>
      <c r="C25" s="4" t="s">
        <v>26</v>
      </c>
      <c r="D25" s="25" t="s">
        <v>36</v>
      </c>
      <c r="E25" s="15"/>
      <c r="F25" s="7"/>
    </row>
    <row r="26" spans="1:6" ht="15.75">
      <c r="A26" s="21"/>
      <c r="B26" s="35" t="s">
        <v>22</v>
      </c>
      <c r="C26" s="23"/>
      <c r="D26" s="25"/>
      <c r="E26" s="15">
        <v>1.61</v>
      </c>
      <c r="F26" s="7"/>
    </row>
    <row r="27" spans="1:6" s="37" customFormat="1" ht="32.1" customHeight="1">
      <c r="A27" s="4">
        <v>1</v>
      </c>
      <c r="B27" s="34" t="s">
        <v>44</v>
      </c>
      <c r="C27" s="39" t="s">
        <v>24</v>
      </c>
      <c r="D27" s="39">
        <v>9.75</v>
      </c>
      <c r="E27" s="15"/>
      <c r="F27" s="38"/>
    </row>
    <row r="28" spans="1:6" s="37" customFormat="1" ht="31.5" customHeight="1">
      <c r="A28" s="4">
        <v>2</v>
      </c>
      <c r="B28" s="34" t="s">
        <v>53</v>
      </c>
      <c r="C28" s="40" t="s">
        <v>24</v>
      </c>
      <c r="D28" s="40">
        <v>0.6</v>
      </c>
      <c r="E28" s="15"/>
      <c r="F28" s="38"/>
    </row>
    <row r="29" spans="1:6" s="37" customFormat="1" ht="31.5" customHeight="1">
      <c r="A29" s="4">
        <v>3</v>
      </c>
      <c r="B29" s="34" t="s">
        <v>56</v>
      </c>
      <c r="C29" s="39" t="s">
        <v>24</v>
      </c>
      <c r="D29" s="40">
        <v>1.35</v>
      </c>
      <c r="E29" s="15"/>
      <c r="F29" s="38"/>
    </row>
    <row r="30" spans="1:6" s="37" customFormat="1" ht="31.5" customHeight="1">
      <c r="A30" s="4">
        <v>4</v>
      </c>
      <c r="B30" s="34" t="s">
        <v>54</v>
      </c>
      <c r="C30" s="39" t="s">
        <v>60</v>
      </c>
      <c r="D30" s="40">
        <v>0.82</v>
      </c>
      <c r="E30" s="15"/>
      <c r="F30" s="38"/>
    </row>
    <row r="31" spans="1:6" s="37" customFormat="1" ht="77.25" customHeight="1">
      <c r="A31" s="4">
        <v>5</v>
      </c>
      <c r="B31" s="34" t="s">
        <v>38</v>
      </c>
      <c r="C31" s="42" t="s">
        <v>37</v>
      </c>
      <c r="D31" s="42" t="s">
        <v>39</v>
      </c>
      <c r="E31" s="15"/>
      <c r="F31" s="38"/>
    </row>
    <row r="32" spans="1:6" s="37" customFormat="1" ht="75.75" customHeight="1">
      <c r="A32" s="4">
        <v>6</v>
      </c>
      <c r="B32" s="34" t="s">
        <v>45</v>
      </c>
      <c r="C32" s="42" t="s">
        <v>37</v>
      </c>
      <c r="D32" s="42" t="s">
        <v>46</v>
      </c>
      <c r="E32" s="15"/>
      <c r="F32" s="38"/>
    </row>
    <row r="33" spans="1:6" s="37" customFormat="1" ht="33" customHeight="1">
      <c r="A33" s="4">
        <v>7</v>
      </c>
      <c r="B33" s="34" t="s">
        <v>47</v>
      </c>
      <c r="C33" s="40" t="s">
        <v>6</v>
      </c>
      <c r="D33" s="42">
        <v>15</v>
      </c>
      <c r="E33" s="15"/>
      <c r="F33" s="38"/>
    </row>
    <row r="34" spans="1:6" s="37" customFormat="1" ht="33" customHeight="1">
      <c r="A34" s="4">
        <v>8</v>
      </c>
      <c r="B34" s="34" t="s">
        <v>48</v>
      </c>
      <c r="C34" s="40" t="s">
        <v>24</v>
      </c>
      <c r="D34" s="42">
        <v>1.6</v>
      </c>
      <c r="E34" s="15"/>
      <c r="F34" s="38"/>
    </row>
    <row r="35" spans="1:6" s="37" customFormat="1" ht="32.1" customHeight="1">
      <c r="A35" s="4">
        <v>9</v>
      </c>
      <c r="B35" s="34" t="s">
        <v>27</v>
      </c>
      <c r="C35" s="41" t="s">
        <v>8</v>
      </c>
      <c r="D35" s="41">
        <v>7.9</v>
      </c>
      <c r="E35" s="15"/>
      <c r="F35" s="38"/>
    </row>
    <row r="36" spans="1:6" s="37" customFormat="1" ht="32.1" customHeight="1">
      <c r="A36" s="4">
        <v>10</v>
      </c>
      <c r="B36" s="34" t="s">
        <v>5</v>
      </c>
      <c r="C36" s="40" t="s">
        <v>24</v>
      </c>
      <c r="D36" s="40">
        <v>5.49</v>
      </c>
      <c r="E36" s="15"/>
      <c r="F36" s="38"/>
    </row>
    <row r="37" spans="1:6" s="37" customFormat="1" ht="32.1" customHeight="1">
      <c r="A37" s="4">
        <v>11</v>
      </c>
      <c r="B37" s="34" t="s">
        <v>23</v>
      </c>
      <c r="C37" s="40" t="s">
        <v>25</v>
      </c>
      <c r="D37" s="40" t="s">
        <v>40</v>
      </c>
      <c r="E37" s="15"/>
      <c r="F37" s="38"/>
    </row>
    <row r="38" spans="1:6" s="37" customFormat="1" ht="36.6" customHeight="1">
      <c r="A38" s="4">
        <v>12</v>
      </c>
      <c r="B38" s="34" t="s">
        <v>41</v>
      </c>
      <c r="C38" s="40" t="s">
        <v>6</v>
      </c>
      <c r="D38" s="40">
        <v>8</v>
      </c>
      <c r="E38" s="15"/>
      <c r="F38" s="38"/>
    </row>
    <row r="39" spans="1:6" s="20" customFormat="1" ht="18.75" customHeight="1">
      <c r="A39" s="23"/>
      <c r="B39" s="26" t="s">
        <v>42</v>
      </c>
      <c r="C39" s="23"/>
      <c r="D39" s="23"/>
      <c r="E39" s="15">
        <v>2.75</v>
      </c>
    </row>
    <row r="40" spans="1:6" s="20" customFormat="1" ht="23.25" customHeight="1">
      <c r="A40" s="23">
        <v>1</v>
      </c>
      <c r="B40" s="22" t="s">
        <v>43</v>
      </c>
      <c r="C40" s="23" t="s">
        <v>8</v>
      </c>
      <c r="D40" s="23">
        <v>333</v>
      </c>
      <c r="E40" s="15"/>
    </row>
    <row r="41" spans="1:6" s="20" customFormat="1" ht="20.25" customHeight="1">
      <c r="A41" s="23">
        <v>2</v>
      </c>
      <c r="B41" s="24" t="s">
        <v>59</v>
      </c>
      <c r="C41" s="40" t="s">
        <v>6</v>
      </c>
      <c r="D41" s="23">
        <v>64</v>
      </c>
      <c r="E41" s="15"/>
    </row>
    <row r="42" spans="1:6" s="20" customFormat="1" ht="35.25" customHeight="1" thickBot="1">
      <c r="A42" s="23">
        <v>3</v>
      </c>
      <c r="B42" s="24" t="s">
        <v>58</v>
      </c>
      <c r="C42" s="50" t="s">
        <v>55</v>
      </c>
      <c r="D42" s="23">
        <v>18</v>
      </c>
      <c r="E42" s="15"/>
    </row>
    <row r="43" spans="1:6" s="20" customFormat="1" ht="18.75" customHeight="1" thickBot="1">
      <c r="A43" s="43"/>
      <c r="B43" s="51" t="s">
        <v>62</v>
      </c>
      <c r="C43" s="52"/>
      <c r="D43" s="52"/>
      <c r="E43" s="53">
        <f>SUM(E8:E42)</f>
        <v>100</v>
      </c>
    </row>
    <row r="44" spans="1:6" s="20" customFormat="1" ht="18.75" customHeight="1" thickBot="1">
      <c r="A44" s="43"/>
      <c r="B44" s="54" t="s">
        <v>63</v>
      </c>
      <c r="C44" s="52"/>
      <c r="D44" s="52"/>
      <c r="E44" s="55">
        <v>75466.504941269857</v>
      </c>
    </row>
    <row r="45" spans="1:6" ht="20.100000000000001" customHeight="1">
      <c r="A45" s="44"/>
      <c r="B45" s="45"/>
      <c r="C45" s="46"/>
      <c r="D45" s="47"/>
      <c r="E45" s="28"/>
      <c r="F45" s="28"/>
    </row>
    <row r="46" spans="1:6" ht="20.100000000000001" customHeight="1">
      <c r="A46" s="29"/>
      <c r="B46" s="56"/>
      <c r="C46" s="56"/>
      <c r="D46" s="56"/>
    </row>
    <row r="47" spans="1:6" ht="20.100000000000001" customHeight="1">
      <c r="A47" s="28"/>
      <c r="B47" s="28"/>
      <c r="C47" s="28"/>
    </row>
    <row r="48" spans="1:6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</sheetData>
  <mergeCells count="8">
    <mergeCell ref="B46:D46"/>
    <mergeCell ref="A2:E2"/>
    <mergeCell ref="A3:E3"/>
    <mergeCell ref="A5:A6"/>
    <mergeCell ref="A4:E4"/>
    <mergeCell ref="B5:B6"/>
    <mergeCell ref="E5:E6"/>
    <mergeCell ref="D5:D6"/>
  </mergeCells>
  <phoneticPr fontId="0" type="noConversion"/>
  <pageMargins left="0.51181102362204722" right="0.11811023622047245" top="0.13" bottom="0.12" header="0.11811023622047245" footer="0.1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Sevak</dc:creator>
  <cp:lastModifiedBy>User</cp:lastModifiedBy>
  <cp:lastPrinted>2021-02-19T12:54:17Z</cp:lastPrinted>
  <dcterms:created xsi:type="dcterms:W3CDTF">2009-04-22T11:41:30Z</dcterms:created>
  <dcterms:modified xsi:type="dcterms:W3CDTF">2021-03-20T10:20:51Z</dcterms:modified>
</cp:coreProperties>
</file>